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PUC 4th Set of RFIs - Electronic Files\"/>
    </mc:Choice>
  </mc:AlternateContent>
  <xr:revisionPtr revIDLastSave="0" documentId="13_ncr:1_{A4FBFC74-7F25-40FF-A459-E1E6BF3439A7}" xr6:coauthVersionLast="47" xr6:coauthVersionMax="47" xr10:uidLastSave="{00000000-0000-0000-0000-000000000000}"/>
  <bookViews>
    <workbookView xWindow="-28920" yWindow="-120" windowWidth="29040" windowHeight="15840" xr2:uid="{556385C5-2C4D-4AB0-942C-1697A13F9F24}"/>
  </bookViews>
  <sheets>
    <sheet name="Sheet1" sheetId="1" r:id="rId1"/>
  </sheets>
  <definedNames>
    <definedName name="_xlnm.Print_Area" localSheetId="0">Sheet1!$A$6:$F$40</definedName>
    <definedName name="_xlnm.Print_Titles" localSheetId="0">Sheet1!$1:$5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C37" i="1"/>
  <c r="B37" i="1"/>
  <c r="B30" i="1"/>
  <c r="C30" i="1"/>
  <c r="D30" i="1"/>
  <c r="C22" i="1"/>
  <c r="D22" i="1"/>
  <c r="B22" i="1"/>
</calcChain>
</file>

<file path=xl/sharedStrings.xml><?xml version="1.0" encoding="utf-8"?>
<sst xmlns="http://schemas.openxmlformats.org/spreadsheetml/2006/main" count="38" uniqueCount="27">
  <si>
    <t>CenterPoint Energy Houston Electric</t>
  </si>
  <si>
    <t>Service Company</t>
  </si>
  <si>
    <t>FERC</t>
  </si>
  <si>
    <t>5600</t>
  </si>
  <si>
    <t>5800</t>
  </si>
  <si>
    <t>5880</t>
  </si>
  <si>
    <t>9020</t>
  </si>
  <si>
    <t>9030</t>
  </si>
  <si>
    <t>9302</t>
  </si>
  <si>
    <t>CERC</t>
  </si>
  <si>
    <t>VUH</t>
  </si>
  <si>
    <t>5840</t>
  </si>
  <si>
    <t>9200</t>
  </si>
  <si>
    <t>Allocated Regular Pay By Affiliate by FERC</t>
  </si>
  <si>
    <t xml:space="preserve">      </t>
  </si>
  <si>
    <t>Jan 2024</t>
  </si>
  <si>
    <t>Feb 2024</t>
  </si>
  <si>
    <t>Mar 2024</t>
  </si>
  <si>
    <t>5615</t>
  </si>
  <si>
    <t>5620</t>
  </si>
  <si>
    <t>5690</t>
  </si>
  <si>
    <t>5700</t>
  </si>
  <si>
    <t>5820</t>
  </si>
  <si>
    <t>5850</t>
  </si>
  <si>
    <t>5920</t>
  </si>
  <si>
    <t>5960</t>
  </si>
  <si>
    <t>For the Months January through March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</si>
</sst>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64" fontId="0" fillId="0" borderId="0" xfId="2" applyNumberFormat="1" applyFont="1"/>
    <xf numFmtId="165" fontId="0" fillId="0" borderId="0" xfId="1" applyNumberFormat="1" applyFont="1"/>
    <xf numFmtId="165" fontId="0" fillId="0" borderId="1" xfId="1" applyNumberFormat="1" applyFont="1" applyBorder="1"/>
    <xf numFmtId="0" fontId="0" fillId="0" borderId="1" xfId="0" applyBorder="1" applyAlignment="1">
      <alignment horizontal="centerContinuous"/>
    </xf>
    <xf numFmtId="0" fontId="0" fillId="0" borderId="0" xfId="0" applyAlignment="1"/>
    <xf numFmtId="0" fontId="0" fillId="0" borderId="1" xfId="0" applyBorder="1"/>
    <xf numFmtId="0" fontId="0" fillId="0" borderId="1" xfId="0" quotePrefix="1" applyBorder="1" applyAlignment="1">
      <alignment horizontal="center"/>
    </xf>
    <xf numFmtId="43" fontId="0" fillId="0" borderId="0" xfId="0" applyNumberFormat="1"/>
    <xf numFmtId="164" fontId="0" fillId="0" borderId="2" xfId="2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1CAEF-8F67-4532-9BE9-1BCD5A36DB24}">
  <sheetPr>
    <pageSetUpPr fitToPage="1"/>
  </sheetPr>
  <dimension ref="A1:K41"/>
  <sheetViews>
    <sheetView tabSelected="1" zoomScaleNormal="100" workbookViewId="0">
      <selection activeCell="G18" sqref="G18"/>
    </sheetView>
  </sheetViews>
  <sheetFormatPr defaultRowHeight="15" x14ac:dyDescent="0.25"/>
  <cols>
    <col min="2" max="2" width="15.42578125" bestFit="1" customWidth="1"/>
    <col min="3" max="4" width="14.28515625" bestFit="1" customWidth="1"/>
    <col min="8" max="8" width="13.28515625" bestFit="1" customWidth="1"/>
  </cols>
  <sheetData>
    <row r="1" spans="1:11" x14ac:dyDescent="0.25">
      <c r="A1" t="s">
        <v>0</v>
      </c>
    </row>
    <row r="2" spans="1:11" x14ac:dyDescent="0.25">
      <c r="A2" t="s">
        <v>13</v>
      </c>
    </row>
    <row r="3" spans="1:11" x14ac:dyDescent="0.25">
      <c r="A3" t="s">
        <v>26</v>
      </c>
    </row>
    <row r="6" spans="1:11" x14ac:dyDescent="0.25">
      <c r="A6" s="4" t="s">
        <v>1</v>
      </c>
      <c r="B6" s="4"/>
      <c r="C6" s="4"/>
      <c r="D6" s="4"/>
    </row>
    <row r="7" spans="1:11" x14ac:dyDescent="0.25">
      <c r="A7" s="6" t="s">
        <v>2</v>
      </c>
      <c r="B7" s="7" t="s">
        <v>15</v>
      </c>
      <c r="C7" s="7" t="s">
        <v>16</v>
      </c>
      <c r="D7" s="7" t="s">
        <v>17</v>
      </c>
    </row>
    <row r="8" spans="1:11" x14ac:dyDescent="0.25">
      <c r="A8" t="s">
        <v>3</v>
      </c>
      <c r="B8" s="2">
        <v>246130.61</v>
      </c>
      <c r="C8" s="2">
        <v>123828.2</v>
      </c>
      <c r="D8" s="2">
        <v>178101.35</v>
      </c>
      <c r="H8" s="8"/>
      <c r="I8" s="8"/>
      <c r="J8" s="8"/>
      <c r="K8" s="8"/>
    </row>
    <row r="9" spans="1:11" x14ac:dyDescent="0.25">
      <c r="A9" t="s">
        <v>18</v>
      </c>
      <c r="B9" s="2">
        <v>0</v>
      </c>
      <c r="C9" s="2">
        <v>0</v>
      </c>
      <c r="D9" s="2">
        <v>167.7</v>
      </c>
      <c r="H9" s="8"/>
      <c r="I9" s="8"/>
      <c r="J9" s="8"/>
      <c r="K9" s="8"/>
    </row>
    <row r="10" spans="1:11" x14ac:dyDescent="0.25">
      <c r="A10" t="s">
        <v>19</v>
      </c>
      <c r="B10" s="2">
        <v>0</v>
      </c>
      <c r="C10" s="2">
        <v>0</v>
      </c>
      <c r="D10" s="2">
        <v>1.47</v>
      </c>
      <c r="H10" s="8"/>
      <c r="I10" s="8"/>
      <c r="J10" s="8"/>
      <c r="K10" s="8"/>
    </row>
    <row r="11" spans="1:11" x14ac:dyDescent="0.25">
      <c r="A11" t="s">
        <v>20</v>
      </c>
      <c r="B11" s="2">
        <v>0</v>
      </c>
      <c r="C11" s="2">
        <v>0</v>
      </c>
      <c r="D11" s="2">
        <v>1.89</v>
      </c>
      <c r="H11" s="8"/>
      <c r="I11" s="8"/>
      <c r="J11" s="8"/>
      <c r="K11" s="8"/>
    </row>
    <row r="12" spans="1:11" x14ac:dyDescent="0.25">
      <c r="A12" t="s">
        <v>21</v>
      </c>
      <c r="B12" s="2">
        <v>0</v>
      </c>
      <c r="C12" s="2">
        <v>0</v>
      </c>
      <c r="D12" s="2">
        <v>39.43</v>
      </c>
      <c r="H12" s="8"/>
      <c r="I12" s="8"/>
      <c r="J12" s="8"/>
      <c r="K12" s="8"/>
    </row>
    <row r="13" spans="1:11" x14ac:dyDescent="0.25">
      <c r="A13" t="s">
        <v>4</v>
      </c>
      <c r="B13" s="2">
        <v>616546.75</v>
      </c>
      <c r="C13" s="2">
        <v>310168.34999999998</v>
      </c>
      <c r="D13" s="2">
        <v>445884.71</v>
      </c>
      <c r="H13" s="8"/>
      <c r="I13" s="8"/>
      <c r="J13" s="8"/>
      <c r="K13" s="8"/>
    </row>
    <row r="14" spans="1:11" x14ac:dyDescent="0.25">
      <c r="A14" t="s">
        <v>22</v>
      </c>
      <c r="B14" s="2">
        <v>0</v>
      </c>
      <c r="C14" s="2">
        <v>0</v>
      </c>
      <c r="D14" s="2">
        <v>5.25</v>
      </c>
      <c r="H14" s="8"/>
      <c r="I14" s="8"/>
      <c r="J14" s="8"/>
      <c r="K14" s="8"/>
    </row>
    <row r="15" spans="1:11" x14ac:dyDescent="0.25">
      <c r="A15" t="s">
        <v>23</v>
      </c>
      <c r="B15" s="2">
        <v>402.18</v>
      </c>
      <c r="C15" s="2">
        <v>-16.920000000000002</v>
      </c>
      <c r="D15" s="2">
        <v>0</v>
      </c>
      <c r="H15" s="8"/>
      <c r="I15" s="8"/>
      <c r="J15" s="8"/>
      <c r="K15" s="8"/>
    </row>
    <row r="16" spans="1:11" x14ac:dyDescent="0.25">
      <c r="A16" t="s">
        <v>5</v>
      </c>
      <c r="B16" s="2">
        <v>100.53</v>
      </c>
      <c r="C16" s="2">
        <v>-4.22</v>
      </c>
      <c r="D16" s="2">
        <v>0.63</v>
      </c>
      <c r="H16" s="8"/>
      <c r="I16" s="8"/>
      <c r="J16" s="8"/>
      <c r="K16" s="8"/>
    </row>
    <row r="17" spans="1:11" x14ac:dyDescent="0.25">
      <c r="A17" t="s">
        <v>24</v>
      </c>
      <c r="B17" s="2">
        <v>0</v>
      </c>
      <c r="C17" s="2">
        <v>0</v>
      </c>
      <c r="D17" s="2">
        <v>39.409999999999997</v>
      </c>
      <c r="H17" s="8"/>
      <c r="I17" s="8"/>
      <c r="J17" s="8"/>
      <c r="K17" s="8"/>
    </row>
    <row r="18" spans="1:11" x14ac:dyDescent="0.25">
      <c r="A18" t="s">
        <v>25</v>
      </c>
      <c r="B18" s="2">
        <v>1508.2</v>
      </c>
      <c r="C18" s="2">
        <v>-63.58</v>
      </c>
      <c r="D18" s="2">
        <v>0</v>
      </c>
      <c r="H18" s="8"/>
      <c r="I18" s="8"/>
      <c r="J18" s="8"/>
      <c r="K18" s="8"/>
    </row>
    <row r="19" spans="1:11" x14ac:dyDescent="0.25">
      <c r="A19" t="s">
        <v>6</v>
      </c>
      <c r="B19" s="2">
        <v>27206.92</v>
      </c>
      <c r="C19" s="2">
        <v>13704.54</v>
      </c>
      <c r="D19" s="2">
        <v>19695.86</v>
      </c>
      <c r="H19" s="8"/>
      <c r="I19" s="8"/>
      <c r="J19" s="8"/>
      <c r="K19" s="8"/>
    </row>
    <row r="20" spans="1:11" x14ac:dyDescent="0.25">
      <c r="A20" t="s">
        <v>7</v>
      </c>
      <c r="B20" s="2">
        <v>591794.56000000006</v>
      </c>
      <c r="C20" s="2">
        <v>501444.37</v>
      </c>
      <c r="D20" s="2">
        <v>480464.36</v>
      </c>
      <c r="H20" s="8"/>
      <c r="I20" s="8"/>
      <c r="J20" s="8"/>
      <c r="K20" s="8"/>
    </row>
    <row r="21" spans="1:11" x14ac:dyDescent="0.25">
      <c r="A21" t="s">
        <v>8</v>
      </c>
      <c r="B21" s="3">
        <v>2688943.06</v>
      </c>
      <c r="C21" s="3">
        <v>2648289.38</v>
      </c>
      <c r="D21" s="3">
        <v>2751169.89</v>
      </c>
      <c r="H21" s="8"/>
      <c r="I21" s="8"/>
      <c r="J21" s="8"/>
      <c r="K21" s="8"/>
    </row>
    <row r="22" spans="1:11" x14ac:dyDescent="0.25">
      <c r="B22" s="1">
        <f>SUM(B8:B21)</f>
        <v>4172632.81</v>
      </c>
      <c r="C22" s="1">
        <f>SUM(C8:C21)</f>
        <v>3597350.12</v>
      </c>
      <c r="D22" s="1">
        <f>SUM(D8:D21)</f>
        <v>3875571.95</v>
      </c>
    </row>
    <row r="25" spans="1:11" x14ac:dyDescent="0.25">
      <c r="A25" s="4" t="s">
        <v>9</v>
      </c>
      <c r="B25" s="4"/>
      <c r="C25" s="4"/>
      <c r="D25" s="4"/>
    </row>
    <row r="26" spans="1:11" x14ac:dyDescent="0.25">
      <c r="A26" s="6" t="s">
        <v>2</v>
      </c>
      <c r="B26" s="7" t="s">
        <v>15</v>
      </c>
      <c r="C26" s="7" t="s">
        <v>16</v>
      </c>
      <c r="D26" s="7" t="s">
        <v>17</v>
      </c>
    </row>
    <row r="27" spans="1:11" x14ac:dyDescent="0.25">
      <c r="A27" t="s">
        <v>11</v>
      </c>
      <c r="B27" s="2">
        <v>19390.349999999999</v>
      </c>
      <c r="C27" s="2">
        <v>10301.59</v>
      </c>
      <c r="D27" s="2">
        <v>22470.63</v>
      </c>
    </row>
    <row r="28" spans="1:11" x14ac:dyDescent="0.25">
      <c r="A28" t="s">
        <v>12</v>
      </c>
      <c r="B28" s="2">
        <v>19148.099999999999</v>
      </c>
      <c r="C28" s="2">
        <v>15107.61</v>
      </c>
      <c r="D28" s="2">
        <v>29050.81</v>
      </c>
    </row>
    <row r="29" spans="1:11" x14ac:dyDescent="0.25">
      <c r="A29" t="s">
        <v>8</v>
      </c>
      <c r="B29" s="3">
        <v>683.19</v>
      </c>
      <c r="C29" s="3">
        <v>523.19000000000005</v>
      </c>
      <c r="D29" s="3">
        <v>793.72</v>
      </c>
    </row>
    <row r="30" spans="1:11" x14ac:dyDescent="0.25">
      <c r="B30" s="1">
        <f>SUM(B27:B29)</f>
        <v>39221.64</v>
      </c>
      <c r="C30" s="1">
        <f>SUM(C27:C29)</f>
        <v>25932.39</v>
      </c>
      <c r="D30" s="1">
        <f>SUM(D27:D29)</f>
        <v>52315.16</v>
      </c>
    </row>
    <row r="33" spans="1:4" x14ac:dyDescent="0.25">
      <c r="A33" s="4" t="s">
        <v>10</v>
      </c>
      <c r="B33" s="4"/>
      <c r="C33" s="4"/>
      <c r="D33" s="4"/>
    </row>
    <row r="34" spans="1:4" x14ac:dyDescent="0.25">
      <c r="A34" s="6" t="s">
        <v>2</v>
      </c>
      <c r="B34" s="7" t="s">
        <v>15</v>
      </c>
      <c r="C34" s="7" t="s">
        <v>16</v>
      </c>
      <c r="D34" s="7" t="s">
        <v>17</v>
      </c>
    </row>
    <row r="35" spans="1:4" x14ac:dyDescent="0.25">
      <c r="A35" s="5" t="s">
        <v>5</v>
      </c>
      <c r="B35" s="9">
        <v>2880.89</v>
      </c>
      <c r="C35" s="9">
        <v>-1923.78</v>
      </c>
      <c r="D35" s="9">
        <v>8722.1</v>
      </c>
    </row>
    <row r="36" spans="1:4" x14ac:dyDescent="0.25">
      <c r="A36" t="s">
        <v>8</v>
      </c>
      <c r="B36" s="3">
        <v>240.64</v>
      </c>
      <c r="C36" s="3">
        <v>196.84</v>
      </c>
      <c r="D36" s="3">
        <v>268.89</v>
      </c>
    </row>
    <row r="37" spans="1:4" x14ac:dyDescent="0.25">
      <c r="B37" s="1">
        <f>SUM(B35:B36)</f>
        <v>3121.5299999999997</v>
      </c>
      <c r="C37" s="1">
        <f t="shared" ref="C37:D37" si="0">SUM(C35:C36)</f>
        <v>-1726.94</v>
      </c>
      <c r="D37" s="1">
        <f t="shared" si="0"/>
        <v>8990.99</v>
      </c>
    </row>
    <row r="41" spans="1:4" x14ac:dyDescent="0.25">
      <c r="A41" s="5" t="s">
        <v>14</v>
      </c>
    </row>
  </sheetData>
  <pageMargins left="0.7" right="0.5" top="1.25" bottom="0.5" header="0.44" footer="0.3"/>
  <pageSetup orientation="portrait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B444DEC-D92D-4BBB-A8B1-756A524E50D7">2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2DC05B45A4BDD6458C2F262E1A7857B6" ma:contentTypeVersion="0" ma:contentTypeDescription="My Content Type" ma:contentTypeScope="" ma:versionID="bfefa68591346b331df60c2e49aeee0b">
  <xsd:schema xmlns:xsd="http://www.w3.org/2001/XMLSchema" xmlns:xs="http://www.w3.org/2001/XMLSchema" xmlns:p="http://schemas.microsoft.com/office/2006/metadata/properties" xmlns:ns2="CB444DEC-D92D-4BBB-A8B1-756A524E50D7" targetNamespace="http://schemas.microsoft.com/office/2006/metadata/properties" ma:root="true" ma:fieldsID="ce0feb7b36eda777a017acbfdc40e3aa" ns2:_="">
    <xsd:import namespace="CB444DEC-D92D-4BBB-A8B1-756A524E50D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4DEC-D92D-4BBB-A8B1-756A524E50D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9E0076-39EC-41F7-8774-376F1EC243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05A311-9262-45F4-9275-38D350D7BC18}">
  <ds:schemaRefs>
    <ds:schemaRef ds:uri="http://schemas.microsoft.com/office/2006/metadata/properties"/>
    <ds:schemaRef ds:uri="http://schemas.microsoft.com/office/infopath/2007/PartnerControls"/>
    <ds:schemaRef ds:uri="CB444DEC-D92D-4BBB-A8B1-756A524E50D7"/>
  </ds:schemaRefs>
</ds:datastoreItem>
</file>

<file path=customXml/itemProps3.xml><?xml version="1.0" encoding="utf-8"?>
<ds:datastoreItem xmlns:ds="http://schemas.openxmlformats.org/officeDocument/2006/customXml" ds:itemID="{0FB41AAB-950C-4632-9E1C-2F3EB22949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4DEC-D92D-4BBB-A8B1-756A524E5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Storey, Leslie D</dc:creator>
  <cp:lastModifiedBy>Burleson, Michael J</cp:lastModifiedBy>
  <cp:lastPrinted>2024-05-14T13:46:09Z</cp:lastPrinted>
  <dcterms:created xsi:type="dcterms:W3CDTF">2024-05-08T15:23:06Z</dcterms:created>
  <dcterms:modified xsi:type="dcterms:W3CDTF">2024-05-14T13:46:11Z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2024-05-08T15:23:14Z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15d09ad6-7f76-4c33-b4cb-420cfec84d24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0x010100DABA1816B5924F35B8CF165C876C88BA002DC05B45A4BDD6458C2F262E1A7857B6</vt:lpwstr>
  </property>
</Properties>
</file>